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6401 повторно  А  (ХЭС) дуговые защиты\"/>
    </mc:Choice>
  </mc:AlternateContent>
  <bookViews>
    <workbookView xWindow="0" yWindow="0" windowWidth="28800" windowHeight="101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5" i="1" l="1"/>
  <c r="Q9" i="1"/>
  <c r="N9" i="1" l="1"/>
  <c r="G10" i="1" l="1"/>
  <c r="G11" i="1"/>
  <c r="G12" i="1"/>
  <c r="G13" i="1"/>
  <c r="Q16" i="1" l="1"/>
  <c r="Q17" i="1" l="1"/>
  <c r="Q18" i="1" s="1"/>
  <c r="J9" i="1"/>
  <c r="P10" i="1"/>
  <c r="Q10" i="1" s="1"/>
  <c r="P11" i="1"/>
  <c r="Q11" i="1" s="1"/>
  <c r="P12" i="1"/>
  <c r="Q12" i="1" s="1"/>
  <c r="P13" i="1"/>
  <c r="Q13" i="1" s="1"/>
  <c r="G9" i="1"/>
  <c r="G14" i="1" s="1"/>
  <c r="N10" i="1"/>
  <c r="N11" i="1"/>
  <c r="N12" i="1"/>
  <c r="N13" i="1"/>
  <c r="M10" i="1"/>
  <c r="M11" i="1"/>
  <c r="M12" i="1"/>
  <c r="M13" i="1"/>
  <c r="J10" i="1"/>
  <c r="J11" i="1"/>
  <c r="J12" i="1"/>
  <c r="J13" i="1"/>
  <c r="I10" i="1"/>
  <c r="I11" i="1"/>
  <c r="I12" i="1"/>
  <c r="I13" i="1"/>
  <c r="G15" i="1" l="1"/>
  <c r="G16" i="1" s="1"/>
  <c r="M9" i="1"/>
  <c r="P9" i="1"/>
  <c r="Q14" i="1" s="1"/>
  <c r="I9" i="1" l="1"/>
  <c r="F3" i="1" l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<sst xmlns="http://schemas.openxmlformats.org/spreadsheetml/2006/main" count="42" uniqueCount="33">
  <si>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</si>
  <si>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</si>
  <si>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</si>
  <si>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</si>
  <si>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</si>
  <si>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</si>
  <si>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</si>
  <si>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</si>
  <si>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</si>
  <si>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</si>
  <si>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</si>
  <si>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</si>
  <si>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</si>
  <si>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</si>
  <si>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</si>
  <si>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</si>
  <si>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</si>
  <si>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</si>
  <si>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</si>
  <si>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</si>
  <si>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</si>
  <si>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</si>
  <si>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Приложение к Документации о закупке – Структура НМЦ </t>
  </si>
  <si>
    <t xml:space="preserve"> Начальная (максимальная) цена договора, указанная в извещении (N), руб. без НДС 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</si>
  <si>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</si>
  <si>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</si>
  <si>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ПОНИЖАЮЩИЙ (тендерный) КОЭФФИЦИЕНТ (k)</t>
  </si>
  <si>
    <t>1.1</t>
  </si>
  <si>
    <t>шт</t>
  </si>
  <si>
    <t>1.2</t>
  </si>
  <si>
    <t>1.3</t>
  </si>
  <si>
    <t>1.4</t>
  </si>
  <si>
    <t xml:space="preserve"> Оснащение ПС дуговыми защитами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</si>
</sst>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2060"/>
      </bottom>
      <diagonal/>
    </border>
    <border>
      <left/>
      <right/>
      <top style="medium">
        <color indexed="64"/>
      </top>
      <bottom style="medium">
        <color rgb="FF002060"/>
      </bottom>
      <diagonal/>
    </border>
    <border>
      <left/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 wrapText="1"/>
    </xf>
    <xf numFmtId="4" fontId="8" fillId="4" borderId="10" xfId="0" applyNumberFormat="1" applyFont="1" applyFill="1" applyBorder="1" applyAlignment="1" applyProtection="1">
      <alignment horizontal="right"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9" fillId="4" borderId="17" xfId="0" applyNumberFormat="1" applyFont="1" applyFill="1" applyBorder="1" applyAlignment="1" applyProtection="1">
      <alignment vertical="center" wrapText="1"/>
    </xf>
    <xf numFmtId="4" fontId="9" fillId="4" borderId="13" xfId="0" applyNumberFormat="1" applyFont="1" applyFill="1" applyBorder="1" applyAlignment="1" applyProtection="1">
      <alignment vertical="center" wrapText="1"/>
    </xf>
    <xf numFmtId="4" fontId="1" fillId="4" borderId="21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7" xfId="0" applyNumberFormat="1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3" fontId="17" fillId="2" borderId="12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12" xfId="0" applyNumberFormat="1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8" fillId="4" borderId="0" xfId="0" applyNumberFormat="1" applyFont="1" applyFill="1" applyBorder="1" applyAlignment="1" applyProtection="1">
      <alignment horizontal="right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/>
    </xf>
    <xf numFmtId="4" fontId="2" fillId="5" borderId="35" xfId="0" applyNumberFormat="1" applyFont="1" applyFill="1" applyBorder="1" applyAlignment="1">
      <alignment horizontal="center" vertical="center" wrapText="1"/>
    </xf>
    <xf numFmtId="4" fontId="17" fillId="2" borderId="12" xfId="0" applyNumberFormat="1" applyFont="1" applyFill="1" applyBorder="1" applyAlignment="1" applyProtection="1">
      <alignment horizontal="center" vertical="center" wrapText="1"/>
    </xf>
    <xf numFmtId="49" fontId="4" fillId="0" borderId="41" xfId="0" applyNumberFormat="1" applyFont="1" applyBorder="1" applyAlignment="1">
      <alignment horizontal="center"/>
    </xf>
    <xf numFmtId="49" fontId="8" fillId="2" borderId="42" xfId="0" applyNumberFormat="1" applyFont="1" applyFill="1" applyBorder="1" applyAlignment="1" applyProtection="1">
      <alignment horizontal="left" vertical="top" wrapText="1"/>
      <protection locked="0"/>
    </xf>
    <xf numFmtId="4" fontId="8" fillId="2" borderId="43" xfId="0" applyNumberFormat="1" applyFont="1" applyFill="1" applyBorder="1" applyAlignment="1" applyProtection="1">
      <alignment horizontal="center" vertical="top" wrapText="1"/>
      <protection locked="0"/>
    </xf>
    <xf numFmtId="4" fontId="4" fillId="2" borderId="12" xfId="0" applyNumberFormat="1" applyFont="1" applyFill="1" applyBorder="1" applyAlignment="1">
      <alignment horizontal="center" vertical="center" wrapText="1"/>
    </xf>
    <xf numFmtId="49" fontId="8" fillId="2" borderId="44" xfId="0" applyNumberFormat="1" applyFont="1" applyFill="1" applyBorder="1" applyAlignment="1" applyProtection="1">
      <alignment horizontal="left" vertical="top" wrapText="1"/>
      <protection locked="0"/>
    </xf>
    <xf numFmtId="4" fontId="8" fillId="2" borderId="4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2" xfId="0" applyNumberFormat="1" applyFont="1" applyFill="1" applyBorder="1" applyAlignment="1" applyProtection="1">
      <alignment horizontal="left" vertical="top" wrapText="1"/>
      <protection locked="0"/>
    </xf>
    <xf numFmtId="4" fontId="8" fillId="2" borderId="46" xfId="0" applyNumberFormat="1" applyFont="1" applyFill="1" applyBorder="1" applyAlignment="1" applyProtection="1">
      <alignment horizontal="center" vertical="top" wrapText="1"/>
      <protection locked="0"/>
    </xf>
    <xf numFmtId="0" fontId="4" fillId="2" borderId="40" xfId="0" applyFont="1" applyFill="1" applyBorder="1" applyAlignment="1">
      <alignment horizontal="center" vertical="center" wrapText="1"/>
    </xf>
    <xf numFmtId="165" fontId="4" fillId="6" borderId="21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2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9" fillId="6" borderId="18" xfId="0" applyNumberFormat="1" applyFont="1" applyFill="1" applyBorder="1" applyAlignment="1" applyProtection="1">
      <alignment horizontal="right" vertical="center" wrapText="1"/>
    </xf>
    <xf numFmtId="4" fontId="9" fillId="6" borderId="19" xfId="0" applyNumberFormat="1" applyFont="1" applyFill="1" applyBorder="1" applyAlignment="1" applyProtection="1">
      <alignment horizontal="right" vertical="center" wrapText="1"/>
    </xf>
    <xf numFmtId="4" fontId="9" fillId="6" borderId="20" xfId="0" applyNumberFormat="1" applyFont="1" applyFill="1" applyBorder="1" applyAlignment="1" applyProtection="1">
      <alignment horizontal="right" vertical="center" wrapText="1"/>
    </xf>
    <xf numFmtId="4" fontId="9" fillId="4" borderId="18" xfId="0" applyNumberFormat="1" applyFont="1" applyFill="1" applyBorder="1" applyAlignment="1" applyProtection="1">
      <alignment horizontal="right" vertical="center" wrapText="1"/>
    </xf>
    <xf numFmtId="4" fontId="9" fillId="4" borderId="19" xfId="0" applyNumberFormat="1" applyFont="1" applyFill="1" applyBorder="1" applyAlignment="1" applyProtection="1">
      <alignment horizontal="right" vertical="center" wrapText="1"/>
    </xf>
    <xf numFmtId="4" fontId="9" fillId="4" borderId="20" xfId="0" applyNumberFormat="1" applyFont="1" applyFill="1" applyBorder="1" applyAlignment="1" applyProtection="1">
      <alignment horizontal="right" vertical="center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8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tabSelected="1" zoomScaleNormal="100" workbookViewId="0">
      <selection activeCell="L25" sqref="L25"/>
    </sheetView>
  </sheetViews>
  <sheetFormatPr defaultRowHeight="15" x14ac:dyDescent="0.25"/>
  <cols>
    <col min="1" max="1" width="2.28515625" customWidth="1"/>
    <col min="2" max="2" width="9.140625" customWidth="1"/>
    <col min="3" max="3" width="23.2851562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7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66" t="s">
        <v>22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4.15" customHeight="1" thickBot="1" x14ac:dyDescent="0.3">
      <c r="B2" s="1"/>
      <c r="C2" s="1"/>
      <c r="D2" s="1"/>
      <c r="E2" s="81"/>
      <c r="F2" s="81"/>
      <c r="G2" s="81"/>
      <c r="H2" s="81"/>
      <c r="I2" s="81"/>
      <c r="J2" s="81"/>
      <c r="K2" s="81"/>
      <c r="L2" s="8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67" t="s">
        <v>10</v>
      </c>
      <c r="C3" s="68"/>
      <c r="D3" s="68"/>
      <c r="E3" s="69"/>
      <c r="F3" s="14">
        <f>G14</f>
        <v>5840466</v>
      </c>
      <c r="G3" s="7" t="s">
        <v>2</v>
      </c>
      <c r="H3" s="1"/>
      <c r="I3" s="67" t="s">
        <v>21</v>
      </c>
      <c r="J3" s="68"/>
      <c r="K3" s="68"/>
      <c r="L3" s="68"/>
      <c r="M3" s="68"/>
      <c r="N3" s="68"/>
      <c r="O3" s="68"/>
      <c r="P3" s="68"/>
      <c r="Q3" s="8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73"/>
      <c r="C4" s="73"/>
      <c r="D4" s="73"/>
      <c r="E4" s="73"/>
      <c r="F4" s="73"/>
      <c r="G4" s="73"/>
      <c r="H4" s="1"/>
      <c r="I4" s="79" t="s">
        <v>17</v>
      </c>
      <c r="J4" s="79"/>
      <c r="K4" s="79"/>
      <c r="L4" s="7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12" t="s">
        <v>18</v>
      </c>
      <c r="J5" s="12"/>
      <c r="K5" s="12"/>
      <c r="L5" s="1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74" t="s">
        <v>11</v>
      </c>
      <c r="C7" s="75"/>
      <c r="D7" s="76"/>
      <c r="E7" s="76"/>
      <c r="F7" s="77"/>
      <c r="G7" s="78"/>
      <c r="H7" s="5"/>
      <c r="I7" s="82" t="s">
        <v>20</v>
      </c>
      <c r="J7" s="83"/>
      <c r="K7" s="83"/>
      <c r="L7" s="83"/>
      <c r="M7" s="83"/>
      <c r="N7" s="83"/>
      <c r="O7" s="83"/>
      <c r="P7" s="83"/>
      <c r="Q7" s="8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3" x14ac:dyDescent="0.25">
      <c r="B8" s="34" t="s">
        <v>3</v>
      </c>
      <c r="C8" s="23" t="s">
        <v>0</v>
      </c>
      <c r="D8" s="23" t="s">
        <v>7</v>
      </c>
      <c r="E8" s="24" t="s">
        <v>8</v>
      </c>
      <c r="F8" s="24" t="s">
        <v>4</v>
      </c>
      <c r="G8" s="32" t="s">
        <v>9</v>
      </c>
      <c r="H8" s="1"/>
      <c r="I8" s="34" t="s">
        <v>3</v>
      </c>
      <c r="J8" s="23" t="s">
        <v>1</v>
      </c>
      <c r="K8" s="24" t="s">
        <v>19</v>
      </c>
      <c r="L8" s="23" t="s">
        <v>25</v>
      </c>
      <c r="M8" s="23" t="s">
        <v>7</v>
      </c>
      <c r="N8" s="24" t="s">
        <v>8</v>
      </c>
      <c r="O8" s="24" t="s">
        <v>13</v>
      </c>
      <c r="P8" s="24" t="s">
        <v>4</v>
      </c>
      <c r="Q8" s="32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13" customFormat="1" ht="81.75" customHeight="1" x14ac:dyDescent="0.25">
      <c r="B9" s="48">
        <v>1</v>
      </c>
      <c r="C9" s="54" t="s">
        <v>32</v>
      </c>
      <c r="D9" s="51" t="s">
        <v>12</v>
      </c>
      <c r="E9" s="51">
        <v>5840466</v>
      </c>
      <c r="F9" s="52">
        <v>1</v>
      </c>
      <c r="G9" s="53">
        <f>E9*F9</f>
        <v>5840466</v>
      </c>
      <c r="H9" s="33"/>
      <c r="I9" s="49">
        <f>B9</f>
        <v>1</v>
      </c>
      <c r="J9" s="50" t="str">
        <f>C9</f>
        <v xml:space="preserve"> Оснащение ПС дуговыми защитами</v>
      </c>
      <c r="K9" s="28"/>
      <c r="L9" s="28"/>
      <c r="M9" s="26" t="str">
        <f>D9</f>
        <v>шт.</v>
      </c>
      <c r="N9" s="27">
        <f>E9</f>
        <v>5840466</v>
      </c>
      <c r="O9" s="29">
        <v>0</v>
      </c>
      <c r="P9" s="26">
        <f>F9</f>
        <v>1</v>
      </c>
      <c r="Q9" s="36">
        <f>O9*P9</f>
        <v>0</v>
      </c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3" customFormat="1" hidden="1" x14ac:dyDescent="0.2">
      <c r="B10" s="38" t="s">
        <v>27</v>
      </c>
      <c r="C10" s="39"/>
      <c r="D10" s="40" t="s">
        <v>28</v>
      </c>
      <c r="E10" s="41">
        <v>0</v>
      </c>
      <c r="F10" s="25">
        <v>1</v>
      </c>
      <c r="G10" s="37">
        <f>E10*F10</f>
        <v>0</v>
      </c>
      <c r="H10" s="33"/>
      <c r="I10" s="35" t="str">
        <f t="shared" ref="I10:J13" si="0">B10</f>
        <v>1.1</v>
      </c>
      <c r="J10" s="46">
        <f t="shared" si="0"/>
        <v>0</v>
      </c>
      <c r="K10" s="28"/>
      <c r="L10" s="28"/>
      <c r="M10" s="26" t="str">
        <f t="shared" ref="M10:M13" si="1">D10</f>
        <v>шт</v>
      </c>
      <c r="N10" s="27">
        <f t="shared" ref="N10:N13" si="2">E10</f>
        <v>0</v>
      </c>
      <c r="O10" s="29"/>
      <c r="P10" s="26">
        <f t="shared" ref="P10:P13" si="3">F10</f>
        <v>1</v>
      </c>
      <c r="Q10" s="36">
        <f t="shared" ref="Q10:Q13" si="4">O10*P10</f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3" customFormat="1" hidden="1" x14ac:dyDescent="0.2">
      <c r="B11" s="38" t="s">
        <v>29</v>
      </c>
      <c r="C11" s="39"/>
      <c r="D11" s="40" t="s">
        <v>28</v>
      </c>
      <c r="E11" s="41">
        <v>0</v>
      </c>
      <c r="F11" s="25">
        <v>1</v>
      </c>
      <c r="G11" s="37">
        <f t="shared" ref="G11:G13" si="5">E11*F11</f>
        <v>0</v>
      </c>
      <c r="H11" s="33"/>
      <c r="I11" s="35" t="str">
        <f t="shared" si="0"/>
        <v>1.2</v>
      </c>
      <c r="J11" s="46">
        <f t="shared" si="0"/>
        <v>0</v>
      </c>
      <c r="K11" s="28"/>
      <c r="L11" s="28"/>
      <c r="M11" s="26" t="str">
        <f t="shared" si="1"/>
        <v>шт</v>
      </c>
      <c r="N11" s="27">
        <f t="shared" si="2"/>
        <v>0</v>
      </c>
      <c r="O11" s="29"/>
      <c r="P11" s="26">
        <f t="shared" si="3"/>
        <v>1</v>
      </c>
      <c r="Q11" s="36">
        <f t="shared" si="4"/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3" customFormat="1" hidden="1" x14ac:dyDescent="0.2">
      <c r="B12" s="38" t="s">
        <v>30</v>
      </c>
      <c r="C12" s="42"/>
      <c r="D12" s="43" t="s">
        <v>28</v>
      </c>
      <c r="E12" s="41">
        <v>0</v>
      </c>
      <c r="F12" s="25">
        <v>1</v>
      </c>
      <c r="G12" s="37">
        <f t="shared" si="5"/>
        <v>0</v>
      </c>
      <c r="H12" s="33"/>
      <c r="I12" s="35" t="str">
        <f t="shared" si="0"/>
        <v>1.3</v>
      </c>
      <c r="J12" s="46">
        <f t="shared" si="0"/>
        <v>0</v>
      </c>
      <c r="K12" s="28"/>
      <c r="L12" s="28"/>
      <c r="M12" s="26" t="str">
        <f t="shared" si="1"/>
        <v>шт</v>
      </c>
      <c r="N12" s="27">
        <f t="shared" si="2"/>
        <v>0</v>
      </c>
      <c r="O12" s="29"/>
      <c r="P12" s="26">
        <f t="shared" si="3"/>
        <v>1</v>
      </c>
      <c r="Q12" s="36">
        <f t="shared" si="4"/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3" customFormat="1" hidden="1" x14ac:dyDescent="0.2">
      <c r="B13" s="38" t="s">
        <v>31</v>
      </c>
      <c r="C13" s="44"/>
      <c r="D13" s="45" t="s">
        <v>28</v>
      </c>
      <c r="E13" s="41">
        <v>0</v>
      </c>
      <c r="F13" s="25">
        <v>1</v>
      </c>
      <c r="G13" s="37">
        <f t="shared" si="5"/>
        <v>0</v>
      </c>
      <c r="H13" s="33"/>
      <c r="I13" s="35" t="str">
        <f t="shared" si="0"/>
        <v>1.4</v>
      </c>
      <c r="J13" s="46">
        <f t="shared" si="0"/>
        <v>0</v>
      </c>
      <c r="K13" s="28"/>
      <c r="L13" s="28"/>
      <c r="M13" s="26" t="str">
        <f t="shared" si="1"/>
        <v>шт</v>
      </c>
      <c r="N13" s="27">
        <f t="shared" si="2"/>
        <v>0</v>
      </c>
      <c r="O13" s="29"/>
      <c r="P13" s="26">
        <f t="shared" si="3"/>
        <v>1</v>
      </c>
      <c r="Q13" s="36">
        <f t="shared" si="4"/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1" customHeight="1" thickBot="1" x14ac:dyDescent="0.3">
      <c r="A14" s="6"/>
      <c r="B14" s="70" t="s">
        <v>5</v>
      </c>
      <c r="C14" s="71"/>
      <c r="D14" s="71"/>
      <c r="E14" s="71"/>
      <c r="F14" s="72"/>
      <c r="G14" s="17">
        <f>G9</f>
        <v>5840466</v>
      </c>
      <c r="H14" s="1"/>
      <c r="I14" s="70" t="s">
        <v>23</v>
      </c>
      <c r="J14" s="71"/>
      <c r="K14" s="71"/>
      <c r="L14" s="71"/>
      <c r="M14" s="71"/>
      <c r="N14" s="71"/>
      <c r="O14" s="71"/>
      <c r="P14" s="72"/>
      <c r="Q14" s="17">
        <f>Q9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" customHeight="1" thickBot="1" x14ac:dyDescent="0.3">
      <c r="A15" s="6"/>
      <c r="B15" s="61" t="s">
        <v>15</v>
      </c>
      <c r="C15" s="62"/>
      <c r="D15" s="62"/>
      <c r="E15" s="62"/>
      <c r="F15" s="8">
        <v>0.2</v>
      </c>
      <c r="G15" s="21">
        <f>G14*F15</f>
        <v>1168093.2</v>
      </c>
      <c r="H15" s="1"/>
      <c r="I15" s="18"/>
      <c r="J15" s="55" t="s">
        <v>26</v>
      </c>
      <c r="K15" s="56"/>
      <c r="L15" s="56"/>
      <c r="M15" s="56"/>
      <c r="N15" s="56"/>
      <c r="O15" s="56"/>
      <c r="P15" s="57"/>
      <c r="Q15" s="47">
        <f>O9/N9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 customHeight="1" thickBot="1" x14ac:dyDescent="0.3">
      <c r="A16" s="6"/>
      <c r="B16" s="63" t="s">
        <v>6</v>
      </c>
      <c r="C16" s="64"/>
      <c r="D16" s="64"/>
      <c r="E16" s="64"/>
      <c r="F16" s="65"/>
      <c r="G16" s="22">
        <f>G14+G15</f>
        <v>7008559.2000000002</v>
      </c>
      <c r="H16" s="1"/>
      <c r="I16" s="19"/>
      <c r="J16" s="58" t="s">
        <v>24</v>
      </c>
      <c r="K16" s="59"/>
      <c r="L16" s="59"/>
      <c r="M16" s="59"/>
      <c r="N16" s="59"/>
      <c r="O16" s="59"/>
      <c r="P16" s="60"/>
      <c r="Q16" s="20">
        <f>N9*Q15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x14ac:dyDescent="0.25">
      <c r="A17" s="6"/>
      <c r="B17" s="30"/>
      <c r="C17" s="30"/>
      <c r="D17" s="30"/>
      <c r="E17" s="30"/>
      <c r="F17" s="30"/>
      <c r="G17" s="31"/>
      <c r="H17" s="1"/>
      <c r="I17" s="61" t="s">
        <v>15</v>
      </c>
      <c r="J17" s="62"/>
      <c r="K17" s="62"/>
      <c r="L17" s="62"/>
      <c r="M17" s="62"/>
      <c r="N17" s="62"/>
      <c r="O17" s="62"/>
      <c r="P17" s="8">
        <v>0.2</v>
      </c>
      <c r="Q17" s="21">
        <f>Q16*P17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customHeight="1" thickBot="1" x14ac:dyDescent="0.3">
      <c r="A18" s="6"/>
      <c r="B18" s="15"/>
      <c r="C18" s="15"/>
      <c r="D18" s="15"/>
      <c r="E18" s="15"/>
      <c r="F18" s="15"/>
      <c r="G18" s="16"/>
      <c r="H18" s="1"/>
      <c r="I18" s="63" t="s">
        <v>6</v>
      </c>
      <c r="J18" s="64"/>
      <c r="K18" s="64"/>
      <c r="L18" s="64"/>
      <c r="M18" s="64"/>
      <c r="N18" s="64"/>
      <c r="O18" s="64"/>
      <c r="P18" s="65"/>
      <c r="Q18" s="22">
        <f>Q16+Q17</f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1.45" customHeight="1" x14ac:dyDescent="0.25">
      <c r="B19" s="88"/>
      <c r="C19" s="88"/>
      <c r="D19" s="88"/>
      <c r="E19" s="88"/>
      <c r="F19" s="88"/>
      <c r="G19" s="88"/>
      <c r="H19" s="1"/>
      <c r="I19" s="1"/>
      <c r="J19" s="1"/>
      <c r="K19" s="1"/>
      <c r="L19" s="1"/>
      <c r="M19" s="2"/>
      <c r="N19" s="2"/>
      <c r="O19" s="2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62.45" customHeight="1" x14ac:dyDescent="0.25">
      <c r="B20" s="87"/>
      <c r="C20" s="87"/>
      <c r="D20" s="87"/>
      <c r="E20" s="87"/>
      <c r="F20" s="87"/>
      <c r="G20" s="87"/>
      <c r="H20" s="3"/>
      <c r="I20" s="3"/>
      <c r="J20" s="89" t="s">
        <v>16</v>
      </c>
      <c r="K20" s="90"/>
      <c r="L20" s="1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1"/>
    </row>
    <row r="21" spans="1:27" ht="19.5" x14ac:dyDescent="0.25">
      <c r="J21" s="86"/>
      <c r="K21" s="86"/>
      <c r="L21" s="9"/>
      <c r="AA21" s="1"/>
    </row>
    <row r="22" spans="1:27" ht="16.5" x14ac:dyDescent="0.25">
      <c r="J22" s="85"/>
      <c r="K22" s="85"/>
      <c r="L22" s="10"/>
    </row>
    <row r="23" spans="1:27" ht="19.5" x14ac:dyDescent="0.25">
      <c r="J23" s="86"/>
      <c r="K23" s="86"/>
      <c r="L23" s="9"/>
    </row>
  </sheetData>
  <sheetProtection formatCells="0" formatColumns="0" formatRows="0" insertRows="0" deleteRows="0"/>
  <mergeCells count="22">
    <mergeCell ref="J22:K22"/>
    <mergeCell ref="J23:K23"/>
    <mergeCell ref="J21:K21"/>
    <mergeCell ref="B20:G20"/>
    <mergeCell ref="B19:G19"/>
    <mergeCell ref="J20:K20"/>
    <mergeCell ref="J15:P15"/>
    <mergeCell ref="J16:P16"/>
    <mergeCell ref="I17:O17"/>
    <mergeCell ref="I18:P18"/>
    <mergeCell ref="B1:Q1"/>
    <mergeCell ref="B3:E3"/>
    <mergeCell ref="B14:F14"/>
    <mergeCell ref="B16:F16"/>
    <mergeCell ref="B4:G4"/>
    <mergeCell ref="B7:G7"/>
    <mergeCell ref="B15:E15"/>
    <mergeCell ref="I4:L4"/>
    <mergeCell ref="I3:Q3"/>
    <mergeCell ref="E2:L2"/>
    <mergeCell ref="I7:Q7"/>
    <mergeCell ref="I14:P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2023-07-04T05:10:07Z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563756715</vt:i4>
  </property>
  <property fmtid="{D5CDD505-2E9C-101B-9397-08002B2CF9AE}" pid="3" name="_NewReviewCycle">
    <vt:lpwstr/>
  </property>
  <property fmtid="{D5CDD505-2E9C-101B-9397-08002B2CF9AE}" pid="4" name="_EmailSubject">
    <vt:lpwstr>10/70</vt:lpwstr>
  </property>
  <property fmtid="{D5CDD505-2E9C-101B-9397-08002B2CF9AE}" pid="5" name="_AuthorEmail">
    <vt:lpwstr>Vyatkina-AV@amur.drsk.ru</vt:lpwstr>
  </property>
  <property fmtid="{D5CDD505-2E9C-101B-9397-08002B2CF9AE}" pid="6" name="_AuthorEmailDisplayName">
    <vt:lpwstr>Вяткина А.В.</vt:lpwstr>
  </property>
  <property fmtid="{D5CDD505-2E9C-101B-9397-08002B2CF9AE}" pid="7" name="_ReviewingToolsShownOnce">
    <vt:lpwstr/>
  </property>
</Properties>
</file>